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20610" windowHeight="11640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45621"/>
</workbook>
</file>

<file path=xl/calcChain.xml><?xml version="1.0" encoding="utf-8"?>
<calcChain xmlns="http://schemas.openxmlformats.org/spreadsheetml/2006/main">
  <c r="I7" i="3"/>
  <c r="H7"/>
  <c r="I6"/>
  <c r="H6"/>
  <c r="I5"/>
  <c r="H5"/>
  <c r="I4"/>
  <c r="H4"/>
  <c r="I3"/>
  <c r="H3"/>
  <c r="I2"/>
  <c r="I9" s="1"/>
  <c r="H2"/>
  <c r="H9" s="1"/>
  <c r="I26" i="2"/>
  <c r="H26"/>
  <c r="I22"/>
  <c r="H22"/>
  <c r="I38" l="1"/>
  <c r="H38"/>
  <c r="H29" l="1"/>
  <c r="I29"/>
  <c r="I23"/>
  <c r="H23"/>
  <c r="C5" i="5" l="1"/>
  <c r="B5"/>
  <c r="I37" i="2"/>
  <c r="H37"/>
  <c r="I36"/>
  <c r="H36"/>
  <c r="I35"/>
  <c r="H35"/>
  <c r="I34"/>
  <c r="H34"/>
  <c r="I33"/>
  <c r="H33"/>
  <c r="I32"/>
  <c r="H32"/>
  <c r="I31"/>
  <c r="H31"/>
  <c r="I30"/>
  <c r="H30"/>
  <c r="I28"/>
  <c r="H28"/>
  <c r="I27"/>
  <c r="H27"/>
  <c r="I25"/>
  <c r="H25"/>
  <c r="I24"/>
  <c r="H24"/>
  <c r="I21"/>
  <c r="H21"/>
  <c r="I20"/>
  <c r="H20"/>
  <c r="I19"/>
  <c r="H19"/>
  <c r="I18"/>
  <c r="H18"/>
  <c r="I17"/>
  <c r="H17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I2"/>
  <c r="H2"/>
  <c r="I12" i="1"/>
  <c r="H12"/>
  <c r="I10"/>
  <c r="H10"/>
  <c r="I8"/>
  <c r="H8"/>
  <c r="I6"/>
  <c r="H6"/>
  <c r="I4"/>
  <c r="H4"/>
  <c r="I2"/>
  <c r="H2"/>
  <c r="I2" i="4"/>
  <c r="I4" s="1"/>
  <c r="C2" i="5" s="1"/>
  <c r="H2" i="4"/>
  <c r="H4" s="1"/>
  <c r="B2" i="5" s="1"/>
  <c r="H39" i="2" l="1"/>
  <c r="B4" i="5" s="1"/>
  <c r="H14" i="1"/>
  <c r="B3" i="5" s="1"/>
  <c r="I14" i="1"/>
  <c r="C3" i="5" s="1"/>
  <c r="I39" i="2"/>
  <c r="C4" i="5" s="1"/>
  <c r="C6" l="1"/>
  <c r="B6"/>
</calcChain>
</file>

<file path=xl/sharedStrings.xml><?xml version="1.0" encoding="utf-8"?>
<sst xmlns="http://schemas.openxmlformats.org/spreadsheetml/2006/main" count="196" uniqueCount="117">
  <si>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</si>
  <si>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</si>
  <si>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</si>
  <si>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</si>
  <si>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</si>
  <si>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</si>
  <si>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</si>
  <si>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</si>
  <si>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</si>
  <si>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</si>
  <si>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</si>
  <si>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</si>
  <si>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</si>
  <si>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</si>
  <si>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</si>
  <si>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</si>
  <si>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</si>
  <si>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</si>
  <si>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</si>
  <si>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</si>
  <si>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</si>
  <si>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</si>
  <si>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</si>
  <si>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</si>
  <si>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</si>
  <si>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</si>
  <si>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</si>
  <si>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</si>
  <si>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</si>
  <si>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</si>
  <si>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</si>
  <si>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</si>
  <si>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</si>
  <si>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</si>
  <si>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</si>
  <si>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</si>
  <si>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71-001-1.1.1.1.2-0110129</t>
  </si>
  <si>
    <t>71-001-24.1.2-0130472</t>
  </si>
  <si>
    <t>Műanyag vezetékcsatorna, padlószegélycsatorna elhelyezése előre elkészített tartószerkezetre szerelve, idomdarabok nélkül, szélesség: 40 mm felett KOPOS EKE szerelvényezhető csatorna, fedéllel, 100x60mm, osztható, fehér, Cikkszám: EKE 100x60 HD/LD</t>
  </si>
  <si>
    <t>71-001-24.1.2-0130475</t>
  </si>
  <si>
    <t>Műanyag vezetékcsatorna, padlószegélycsatorna elhelyezése előre elkészített tartószerkezetre szerelve, idomdarabok nélkül, szélesség: 40 mm felett KOPOS EKE csatorna, fedéllel, 60x60mm, osztható, fehér, Cikkszám: EKE 60x60 HD</t>
  </si>
  <si>
    <t>71-001-25.2-0531140</t>
  </si>
  <si>
    <t>Vezetékcsatorna, padlószegélycsatorna szerelvények, szélesség: 41-70 mm KOPOS 8556 külső sarok idom EKE 60x60 csatornához</t>
  </si>
  <si>
    <t>71-001-25.3-0531170</t>
  </si>
  <si>
    <t>Vezetékcsatorna, padlószegélycsatorna szerelvények, szélesség: 71-100 mm KOPOS 8556 külső sarok idom EKE 100x60 csatornához, Cikkszám: 8556 HB</t>
  </si>
  <si>
    <t>71-001-61.2.3-0530573</t>
  </si>
  <si>
    <t>71-002-1.1-0210002</t>
  </si>
  <si>
    <t>71-002-1.1-0210003</t>
  </si>
  <si>
    <t>71-002-1.2-0210004</t>
  </si>
  <si>
    <t>71-002-1.2-0213004</t>
  </si>
  <si>
    <t>71-002-1.3-0210010</t>
  </si>
  <si>
    <t>71-002-2.1-0211041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</si>
  <si>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</t>
  </si>
  <si>
    <t>71-002-41.1.1-0224431</t>
  </si>
  <si>
    <t>Jelátviteli koaxiális kábel elhelyezése védőcsőbe húzva vagy vezetékcsatornába fektetve, alufólia vagy rézszövet árnyékolással, 75 ohm PannonCom-Kábel RG59 B/U MIL-C-17 RG59 koaxkábel 100 m-es tekercs, Csz: RG59MILC17</t>
  </si>
  <si>
    <t>71-002-42.1.2-0111902</t>
  </si>
  <si>
    <t>71-005-1.1.1.1-0230118</t>
  </si>
  <si>
    <t>Komplett világítási  és telekommunikációs szerelvények, Fali kapcsolók elhelyezése, süllyesztve, 10A egypólusú kapcsolók LEGRAND Cariva egypólusú kapcsoló kerettel bézs (Kat.szám:773801)</t>
  </si>
  <si>
    <t>71-005-1.1.1.4-0545314</t>
  </si>
  <si>
    <t>Komplett világítási  és telekommunikációs szerelvények, Fali kapcsolók elhelyezése, süllyesztve, 10A kétáramkörös (csillár) kapcsolók LEGRAND Cariva csillárkapcsoló, körömmel, fehér (Kat.szám:773805)</t>
  </si>
  <si>
    <t>71-005-1.11.1.1.1-0230109</t>
  </si>
  <si>
    <t>Komplett világítási  és telekommunikációs szerelvények, Csatlakozóaljzat elhelyezése, süllyesztve, 16A, földelt, egyes csatlakozóaljzat (2P+F) LEGRAND Cariva 2P+F csatlakozóaljzat kerettel, fehér (Kat.szám:773820)</t>
  </si>
  <si>
    <t>71-005-1.31.2-0533641</t>
  </si>
  <si>
    <t>71-005-1.41.1-0230111</t>
  </si>
  <si>
    <t>Komplett világítási  és telekommunikációs szerelvények, Antenna csatlakozóaljzat elhelyezése bármely hálózathoz (csillagpontos vagy felfűzött hálózathoz) LEGRAND Cariva TV-RD csatlakozóaljzat végzáró kerettel, fehér (Kat.szám:773833)</t>
  </si>
  <si>
    <t>71-010-1.1.1.1.1-0140231</t>
  </si>
  <si>
    <t>71-010-2.1.1.2.3-0151370</t>
  </si>
  <si>
    <t>71-010-2.1.2.2.3-0151290</t>
  </si>
  <si>
    <t>71-012-3</t>
  </si>
  <si>
    <t>Motorbekötés ellenőrzése háromszori próbával ( Szellőzőventillátorok bekötése főanyagot a gépész adja)</t>
  </si>
  <si>
    <t>71-013-7.2-0310386</t>
  </si>
  <si>
    <t>71-013-7.3-0522804</t>
  </si>
  <si>
    <t>Érintésvédelmi hálózat tartozékainak szerelése, épületgépészeti csőhálózat földelő kötése Földelő szerelvény   1"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</si>
  <si>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</si>
  <si>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</si>
  <si>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</si>
  <si>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</si>
  <si>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</si>
  <si>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</si>
  <si>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</si>
  <si>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</si>
  <si>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71-013-11.4.3-0122597</t>
  </si>
  <si>
    <r>
      <t>keresztmetszet: 1,5-2,5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MMFalCu 450/750V 3x1,5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tömör rézvezetővel</t>
    </r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</si>
  <si>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</si>
  <si>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</si>
  <si>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72-041-15.2-0548617</t>
  </si>
  <si>
    <t>72-041-41.2.1.2.1.2-0112286</t>
  </si>
  <si>
    <t>Épületautomatika, -felügyelet (gyengeáram)</t>
  </si>
  <si>
    <t>Összesen:</t>
  </si>
  <si>
    <t>ALFA LED 9W (raktárak)</t>
  </si>
  <si>
    <t>Felületre szerelt lámpatest elhelyezése előre elkészített tartószerkezetre, zárt, fénycsöves kivitelben, LED elektronikával szerelt (A energia osztályú), burás SIMOTRADE Viktoria LED 114 dugaljjal, kapcsolóval</t>
  </si>
  <si>
    <t>Felületre szerelt lámpatest elhelyezése előre elkészített tartószerkezetre, zárt, LED elektronikával szerelt (A energia osztályú), burás SIMOTRADE PANEL 40, IP20,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</si>
  <si>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 védőcső 16 mm, Kód: MU-III 16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</si>
  <si>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 védőcső 29 mm, Kód: MU-III 29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</si>
  <si>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</si>
  <si>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1x2,5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</si>
  <si>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</si>
  <si>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H07V-K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</si>
  <si>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10-16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1x10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</si>
  <si>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t>71-009-1.1.1-0122609</t>
  </si>
  <si>
    <t>Csatlakozótábla süllyesztődobozzal  fészekvéséssel, elhelyezéssel,bekötéssel  4x230V  RKV E14</t>
  </si>
  <si>
    <t xml:space="preserve">Felületre szerelt lámpatest elhelyezése előre elkészített tartószerkezetre, zárt, LED elektronikával szerelt (A energia osztályú), SIMOTRADE MED 235 OP LED 35 </t>
  </si>
  <si>
    <t>71-010-2.1.1.2.5-0157151</t>
  </si>
  <si>
    <t>Villám- és érintésvédelmi hálózatok, túlfeszültség-levezető elhelyezése, dugalj ajá szerelve III fokozat OBO</t>
  </si>
  <si>
    <t>Meglévő gyengeáramú vezetékek  falba süllyesztése meglevő végpontok beforgatása rack szekrénybe</t>
  </si>
  <si>
    <t>Adatátviteli kábel elhelyezése védőcsőbe húzva vagy vezetékcsatornába fektetve, strukturált adatátviteli kábel strukturált számítógépes adatátviteli hálózatokhoz, alufólia árnyékolással, 100 Mbit/s átviteli sebesség (CAT 5 kategória) PannonCom-Kábel UTP cat. 5. falikábel</t>
  </si>
  <si>
    <t>Komplett világítási  és telekommunikációs szerelvények, Csatlakozóaljzat elhelyezése, süllyesztve, 16A, földelt, dupla csatlakozóaljzat (2P+F) LEGRAND Cariva 2P+F csatlakozóaljzat  kettős kerettel, fehér (Kat.szám:773820)</t>
  </si>
  <si>
    <t>Komplett világítási  és telekommunikációs szerelvények, Telefon és PC csatlakozóaljzat, USB töltő aljzat elhelyezése (egyes/kettős), PC, USB LEGRAND Cariva 2xRJ45 Cat5e UTP mechanizmus, LCS2 (Kat.szám:775762)</t>
  </si>
  <si>
    <t>"K" tétel</t>
  </si>
  <si>
    <t>EI jelű elosztó szakműhelyben legyártva  GE-2 terv szerint, felszerelés bekötés üzembe helyezéssel</t>
  </si>
  <si>
    <t>K tétel</t>
  </si>
  <si>
    <t>10U magas falra szerelhető, zárható rack szekrény, mélységében egy megfelelő méretű szünetmentes tápegység fogadására alkalmas legyen</t>
  </si>
  <si>
    <t xml:space="preserve">Patch panel elhelyezése előre kialakított rack szekrényben, 24 Port, RJ 45 Cat. 6 komplett </t>
  </si>
  <si>
    <t xml:space="preserve">Switch elhelyezése RJ-45 csatlakozókkal, fém tokozású, belső táppal, rack szekrénybe HP 2530-48G (J9775A)
</t>
  </si>
  <si>
    <t>Patch kábel 0,5m</t>
  </si>
  <si>
    <t>Patch kábel 1m</t>
  </si>
  <si>
    <t>Szünetmentes tápegység rack szekrénybe EATON 5P 650i 1U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</si>
</sst>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view="pageBreakPreview" zoomScale="120" zoomScaleNormal="100" zoomScaleSheetLayoutView="120" workbookViewId="0"/>
  </sheetViews>
  <sheetFormatPr defaultRowHeight="15.75"/>
  <cols>
    <col min="1" max="1" width="36.42578125" style="10" customWidth="1"/>
    <col min="2" max="3" width="20.7109375" style="10" customWidth="1"/>
    <col min="4" max="16384" width="9.140625" style="10"/>
  </cols>
  <sheetData>
    <row r="1" spans="1:3" s="11" customFormat="1">
      <c r="A1" s="11" t="s">
        <v>0</v>
      </c>
      <c r="B1" s="12" t="s">
        <v>1</v>
      </c>
      <c r="C1" s="12" t="s">
        <v>2</v>
      </c>
    </row>
    <row r="2" spans="1:3">
      <c r="A2" s="10" t="s">
        <v>16</v>
      </c>
      <c r="B2" s="13">
        <f>'Bontás, építőanyagok újrahaszno'!H4</f>
        <v>0</v>
      </c>
      <c r="C2" s="13">
        <f>'Bontás, építőanyagok újrahaszno'!I4</f>
        <v>0</v>
      </c>
    </row>
    <row r="3" spans="1:3">
      <c r="A3" s="10" t="s">
        <v>31</v>
      </c>
      <c r="B3" s="13">
        <f>'Falazás és egyéb kőművesmunka'!H14</f>
        <v>0</v>
      </c>
      <c r="C3" s="13">
        <f>'Falazás és egyéb kőművesmunka'!I14</f>
        <v>0</v>
      </c>
    </row>
    <row r="4" spans="1:3" ht="31.5">
      <c r="A4" s="10" t="s">
        <v>84</v>
      </c>
      <c r="B4" s="13">
        <f>'Elektromosenergia-ellátás, vill'!H39</f>
        <v>0</v>
      </c>
      <c r="C4" s="13">
        <f>'Elektromosenergia-ellátás, vill'!I39</f>
        <v>0</v>
      </c>
    </row>
    <row r="5" spans="1:3" ht="31.5">
      <c r="A5" s="10" t="s">
        <v>87</v>
      </c>
      <c r="B5" s="13">
        <f>'Épületautomatika, -felügyelet ('!H9</f>
        <v>0</v>
      </c>
      <c r="C5" s="13">
        <f>'Épületautomatika, -felügyelet ('!I9</f>
        <v>0</v>
      </c>
    </row>
    <row r="6" spans="1:3" s="11" customFormat="1">
      <c r="A6" s="11" t="s">
        <v>88</v>
      </c>
      <c r="B6" s="14">
        <f>ROUND(SUM(B2:B5),0)</f>
        <v>0</v>
      </c>
      <c r="C6" s="14">
        <f>ROUND(SUM(C2:C5), 0)</f>
        <v>0</v>
      </c>
    </row>
  </sheetData>
  <sheetProtection password="D9B9" sheet="1" objects="1" scenarios="1" formatCells="0" formatColumns="0" formatRows="0"/>
  <pageMargins left="0.98425196850393704" right="0.98425196850393704" top="0.98425196850393704" bottom="0.98425196850393704" header="0.43307086614173229" footer="0.43307086614173229"/>
  <pageSetup paperSize="9" fitToHeight="0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1</v>
      </c>
      <c r="E2" s="1" t="s">
        <v>13</v>
      </c>
      <c r="H2" s="16">
        <f>ROUND(D2*F2, 0)</f>
        <v>0</v>
      </c>
      <c r="I2" s="16">
        <f>ROUND(D2*G2, 0)</f>
        <v>0</v>
      </c>
    </row>
    <row r="4" spans="1:9" s="9" customFormat="1">
      <c r="A4" s="7"/>
      <c r="B4" s="3"/>
      <c r="C4" s="3" t="s">
        <v>15</v>
      </c>
      <c r="D4" s="5"/>
      <c r="E4" s="3"/>
      <c r="F4" s="15"/>
      <c r="G4" s="15"/>
      <c r="H4" s="15">
        <f>ROUND(SUM(H2:H3),0)</f>
        <v>0</v>
      </c>
      <c r="I4" s="15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1</v>
      </c>
      <c r="E2" s="1" t="s">
        <v>18</v>
      </c>
      <c r="H2" s="16">
        <f>ROUND(D2*F2, 0)</f>
        <v>0</v>
      </c>
      <c r="I2" s="16">
        <f>ROUND(D2*G2, 0)</f>
        <v>0</v>
      </c>
    </row>
    <row r="4" spans="1:9" ht="25.5">
      <c r="A4" s="8">
        <v>2</v>
      </c>
      <c r="B4" s="1" t="s">
        <v>20</v>
      </c>
      <c r="C4" s="2" t="s">
        <v>21</v>
      </c>
      <c r="D4" s="6">
        <v>1</v>
      </c>
      <c r="E4" s="1" t="s">
        <v>18</v>
      </c>
      <c r="H4" s="16">
        <f>ROUND(D4*F4, 0)</f>
        <v>0</v>
      </c>
      <c r="I4" s="16">
        <f>ROUND(D4*G4, 0)</f>
        <v>0</v>
      </c>
    </row>
    <row r="6" spans="1:9" ht="28.5">
      <c r="A6" s="8">
        <v>3</v>
      </c>
      <c r="B6" s="1" t="s">
        <v>22</v>
      </c>
      <c r="C6" s="2" t="s">
        <v>30</v>
      </c>
      <c r="D6" s="6">
        <v>180</v>
      </c>
      <c r="E6" s="1" t="s">
        <v>23</v>
      </c>
      <c r="H6" s="16">
        <f>ROUND(D6*F6, 0)</f>
        <v>0</v>
      </c>
      <c r="I6" s="16">
        <f>ROUND(D6*G6, 0)</f>
        <v>0</v>
      </c>
    </row>
    <row r="8" spans="1:9" ht="25.5">
      <c r="A8" s="8">
        <v>4</v>
      </c>
      <c r="B8" s="1" t="s">
        <v>24</v>
      </c>
      <c r="C8" s="2" t="s">
        <v>25</v>
      </c>
      <c r="D8" s="6">
        <v>58</v>
      </c>
      <c r="E8" s="1" t="s">
        <v>18</v>
      </c>
      <c r="H8" s="16">
        <f>ROUND(D8*F8, 0)</f>
        <v>0</v>
      </c>
      <c r="I8" s="16">
        <f>ROUND(D8*G8, 0)</f>
        <v>0</v>
      </c>
    </row>
    <row r="10" spans="1:9" ht="25.5">
      <c r="A10" s="8">
        <v>5</v>
      </c>
      <c r="B10" s="1" t="s">
        <v>26</v>
      </c>
      <c r="C10" s="2" t="s">
        <v>27</v>
      </c>
      <c r="D10" s="6">
        <v>180</v>
      </c>
      <c r="E10" s="1" t="s">
        <v>23</v>
      </c>
      <c r="H10" s="16">
        <f>ROUND(D10*F10, 0)</f>
        <v>0</v>
      </c>
      <c r="I10" s="16">
        <f>ROUND(D10*G10, 0)</f>
        <v>0</v>
      </c>
    </row>
    <row r="12" spans="1:9" ht="25.5">
      <c r="A12" s="8">
        <v>6</v>
      </c>
      <c r="B12" s="1" t="s">
        <v>28</v>
      </c>
      <c r="C12" s="2" t="s">
        <v>29</v>
      </c>
      <c r="D12" s="6">
        <v>180</v>
      </c>
      <c r="E12" s="1" t="s">
        <v>18</v>
      </c>
      <c r="H12" s="16">
        <f>ROUND(D12*F12, 0)</f>
        <v>0</v>
      </c>
      <c r="I12" s="16">
        <f>ROUND(D12*G12, 0)</f>
        <v>0</v>
      </c>
    </row>
    <row r="14" spans="1:9" s="9" customFormat="1">
      <c r="A14" s="7"/>
      <c r="B14" s="3"/>
      <c r="C14" s="3" t="s">
        <v>15</v>
      </c>
      <c r="D14" s="5"/>
      <c r="E14" s="3"/>
      <c r="F14" s="15"/>
      <c r="G14" s="15"/>
      <c r="H14" s="15">
        <f>ROUND(SUM(H2:H13),0)</f>
        <v>0</v>
      </c>
      <c r="I14" s="15">
        <f>ROUND(SUM(I2:I13),0)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view="pageBreakPreview" topLeftCell="C1" zoomScale="120" zoomScaleNormal="100" zoomScaleSheetLayoutView="120" workbookViewId="0">
      <pane xSplit="1" ySplit="1" topLeftCell="D2" activePane="bottomRight" state="frozen"/>
      <selection activeCell="C1" sqref="C1"/>
      <selection pane="topRight" activeCell="D1" sqref="D1"/>
      <selection pane="bottomLeft" activeCell="C2" sqref="C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51">
      <c r="A2" s="8">
        <v>1</v>
      </c>
      <c r="B2" s="1" t="s">
        <v>32</v>
      </c>
      <c r="C2" s="2" t="s">
        <v>34</v>
      </c>
      <c r="D2" s="6">
        <v>1</v>
      </c>
      <c r="E2" s="1" t="s">
        <v>33</v>
      </c>
      <c r="H2" s="16">
        <f t="shared" ref="H2:H15" si="0">ROUND(D2*F2, 0)</f>
        <v>0</v>
      </c>
      <c r="I2" s="16">
        <f t="shared" ref="I2:I15" si="1">ROUND(D2*G2, 0)</f>
        <v>0</v>
      </c>
    </row>
    <row r="3" spans="1:9" ht="102">
      <c r="A3" s="8">
        <v>2</v>
      </c>
      <c r="B3" s="1" t="s">
        <v>35</v>
      </c>
      <c r="C3" s="1" t="s">
        <v>92</v>
      </c>
      <c r="D3" s="6">
        <v>180</v>
      </c>
      <c r="E3" s="1" t="s">
        <v>23</v>
      </c>
      <c r="H3" s="16">
        <f t="shared" si="0"/>
        <v>0</v>
      </c>
      <c r="I3" s="16">
        <f t="shared" si="1"/>
        <v>0</v>
      </c>
    </row>
    <row r="4" spans="1:9" ht="102">
      <c r="A4" s="8">
        <v>3</v>
      </c>
      <c r="B4" s="1" t="s">
        <v>36</v>
      </c>
      <c r="C4" s="1" t="s">
        <v>93</v>
      </c>
      <c r="D4" s="6">
        <v>25</v>
      </c>
      <c r="E4" s="1" t="s">
        <v>23</v>
      </c>
      <c r="H4" s="16">
        <f t="shared" si="0"/>
        <v>0</v>
      </c>
      <c r="I4" s="16">
        <f t="shared" si="1"/>
        <v>0</v>
      </c>
    </row>
    <row r="5" spans="1:9" ht="89.25">
      <c r="A5" s="8">
        <v>4</v>
      </c>
      <c r="B5" s="1" t="s">
        <v>37</v>
      </c>
      <c r="C5" s="2" t="s">
        <v>38</v>
      </c>
      <c r="D5" s="6">
        <v>6</v>
      </c>
      <c r="E5" s="1" t="s">
        <v>23</v>
      </c>
      <c r="H5" s="16">
        <f t="shared" si="0"/>
        <v>0</v>
      </c>
      <c r="I5" s="16">
        <f t="shared" si="1"/>
        <v>0</v>
      </c>
    </row>
    <row r="6" spans="1:9" ht="76.5">
      <c r="A6" s="8">
        <v>5</v>
      </c>
      <c r="B6" s="1" t="s">
        <v>39</v>
      </c>
      <c r="C6" s="2" t="s">
        <v>40</v>
      </c>
      <c r="D6" s="6">
        <v>4</v>
      </c>
      <c r="E6" s="1" t="s">
        <v>23</v>
      </c>
      <c r="H6" s="16">
        <f t="shared" si="0"/>
        <v>0</v>
      </c>
      <c r="I6" s="16">
        <f t="shared" si="1"/>
        <v>0</v>
      </c>
    </row>
    <row r="7" spans="1:9" ht="38.25">
      <c r="A7" s="8">
        <v>6</v>
      </c>
      <c r="B7" s="1" t="s">
        <v>41</v>
      </c>
      <c r="C7" s="2" t="s">
        <v>42</v>
      </c>
      <c r="D7" s="6">
        <v>4</v>
      </c>
      <c r="E7" s="1" t="s">
        <v>18</v>
      </c>
      <c r="H7" s="16">
        <f t="shared" si="0"/>
        <v>0</v>
      </c>
      <c r="I7" s="16">
        <f t="shared" si="1"/>
        <v>0</v>
      </c>
    </row>
    <row r="8" spans="1:9" ht="51">
      <c r="A8" s="8">
        <v>7</v>
      </c>
      <c r="B8" s="1" t="s">
        <v>43</v>
      </c>
      <c r="C8" s="2" t="s">
        <v>44</v>
      </c>
      <c r="D8" s="6">
        <v>4</v>
      </c>
      <c r="E8" s="1" t="s">
        <v>18</v>
      </c>
      <c r="H8" s="16">
        <f t="shared" si="0"/>
        <v>0</v>
      </c>
      <c r="I8" s="16">
        <f t="shared" si="1"/>
        <v>0</v>
      </c>
    </row>
    <row r="9" spans="1:9" ht="38.25">
      <c r="A9" s="8">
        <v>8</v>
      </c>
      <c r="B9" s="1" t="s">
        <v>45</v>
      </c>
      <c r="C9" s="2" t="s">
        <v>104</v>
      </c>
      <c r="D9" s="6">
        <v>45</v>
      </c>
      <c r="E9" s="1" t="s">
        <v>23</v>
      </c>
      <c r="H9" s="16">
        <f t="shared" si="0"/>
        <v>0</v>
      </c>
      <c r="I9" s="16">
        <f t="shared" si="1"/>
        <v>0</v>
      </c>
    </row>
    <row r="10" spans="1:9" ht="92.25">
      <c r="A10" s="8">
        <v>9</v>
      </c>
      <c r="B10" s="1" t="s">
        <v>46</v>
      </c>
      <c r="C10" s="1" t="s">
        <v>94</v>
      </c>
      <c r="D10" s="6">
        <v>420</v>
      </c>
      <c r="E10" s="1" t="s">
        <v>23</v>
      </c>
      <c r="H10" s="16">
        <f t="shared" si="0"/>
        <v>0</v>
      </c>
      <c r="I10" s="16">
        <f t="shared" si="1"/>
        <v>0</v>
      </c>
    </row>
    <row r="11" spans="1:9" ht="92.25">
      <c r="A11" s="8">
        <v>10</v>
      </c>
      <c r="B11" s="1" t="s">
        <v>47</v>
      </c>
      <c r="C11" s="1" t="s">
        <v>95</v>
      </c>
      <c r="D11" s="6">
        <v>280</v>
      </c>
      <c r="E11" s="1" t="s">
        <v>23</v>
      </c>
      <c r="H11" s="16">
        <f t="shared" si="0"/>
        <v>0</v>
      </c>
      <c r="I11" s="16">
        <f t="shared" si="1"/>
        <v>0</v>
      </c>
    </row>
    <row r="12" spans="1:9" ht="95.25">
      <c r="A12" s="8">
        <v>11</v>
      </c>
      <c r="B12" s="1" t="s">
        <v>48</v>
      </c>
      <c r="C12" s="1" t="s">
        <v>96</v>
      </c>
      <c r="D12" s="6">
        <v>14</v>
      </c>
      <c r="E12" s="1" t="s">
        <v>23</v>
      </c>
      <c r="H12" s="16">
        <f t="shared" si="0"/>
        <v>0</v>
      </c>
      <c r="I12" s="16">
        <f t="shared" si="1"/>
        <v>0</v>
      </c>
    </row>
    <row r="13" spans="1:9" ht="108">
      <c r="A13" s="8">
        <v>12</v>
      </c>
      <c r="B13" s="1" t="s">
        <v>49</v>
      </c>
      <c r="C13" s="1" t="s">
        <v>97</v>
      </c>
      <c r="D13" s="6">
        <v>12</v>
      </c>
      <c r="E13" s="1" t="s">
        <v>23</v>
      </c>
      <c r="H13" s="16">
        <f t="shared" si="0"/>
        <v>0</v>
      </c>
      <c r="I13" s="16">
        <f t="shared" si="1"/>
        <v>0</v>
      </c>
    </row>
    <row r="14" spans="1:9" ht="108">
      <c r="A14" s="8">
        <v>13</v>
      </c>
      <c r="B14" s="1" t="s">
        <v>50</v>
      </c>
      <c r="C14" s="1" t="s">
        <v>98</v>
      </c>
      <c r="D14" s="6">
        <v>52</v>
      </c>
      <c r="E14" s="1" t="s">
        <v>23</v>
      </c>
      <c r="H14" s="16">
        <f t="shared" si="0"/>
        <v>0</v>
      </c>
      <c r="I14" s="16">
        <f t="shared" si="1"/>
        <v>0</v>
      </c>
    </row>
    <row r="15" spans="1:9" ht="76.5">
      <c r="A15" s="8">
        <v>14</v>
      </c>
      <c r="B15" s="1" t="s">
        <v>51</v>
      </c>
      <c r="C15" s="2" t="s">
        <v>52</v>
      </c>
      <c r="D15" s="6">
        <v>35</v>
      </c>
      <c r="E15" s="1" t="s">
        <v>23</v>
      </c>
      <c r="H15" s="16">
        <f t="shared" si="0"/>
        <v>0</v>
      </c>
      <c r="I15" s="16">
        <f t="shared" si="1"/>
        <v>0</v>
      </c>
    </row>
    <row r="16" spans="1:9" ht="31.5">
      <c r="A16" s="8">
        <v>15</v>
      </c>
      <c r="C16" s="2" t="s">
        <v>82</v>
      </c>
    </row>
    <row r="17" spans="1:9" ht="76.5">
      <c r="A17" s="8">
        <v>16</v>
      </c>
      <c r="B17" s="1" t="s">
        <v>53</v>
      </c>
      <c r="C17" s="2" t="s">
        <v>54</v>
      </c>
      <c r="D17" s="6">
        <v>25</v>
      </c>
      <c r="E17" s="1" t="s">
        <v>23</v>
      </c>
      <c r="H17" s="16">
        <f>ROUND(D17*F17, 0)</f>
        <v>0</v>
      </c>
      <c r="I17" s="16">
        <f>ROUND(D17*G17, 0)</f>
        <v>0</v>
      </c>
    </row>
    <row r="18" spans="1:9" ht="89.25">
      <c r="A18" s="8">
        <v>17</v>
      </c>
      <c r="B18" s="1" t="s">
        <v>55</v>
      </c>
      <c r="C18" s="1" t="s">
        <v>105</v>
      </c>
      <c r="D18" s="6">
        <v>188</v>
      </c>
      <c r="E18" s="1" t="s">
        <v>23</v>
      </c>
      <c r="H18" s="16">
        <f t="shared" ref="H18:H28" si="2">ROUND(D18*F18, 0)</f>
        <v>0</v>
      </c>
      <c r="I18" s="16">
        <f t="shared" ref="I18:I28" si="3">ROUND(D18*G18, 0)</f>
        <v>0</v>
      </c>
    </row>
    <row r="19" spans="1:9" ht="63.75">
      <c r="A19" s="8">
        <v>18</v>
      </c>
      <c r="B19" s="1" t="s">
        <v>56</v>
      </c>
      <c r="C19" s="2" t="s">
        <v>57</v>
      </c>
      <c r="D19" s="6">
        <v>2</v>
      </c>
      <c r="E19" s="1" t="s">
        <v>18</v>
      </c>
      <c r="H19" s="16">
        <f t="shared" si="2"/>
        <v>0</v>
      </c>
      <c r="I19" s="16">
        <f t="shared" si="3"/>
        <v>0</v>
      </c>
    </row>
    <row r="20" spans="1:9" ht="63.75">
      <c r="A20" s="8">
        <v>20</v>
      </c>
      <c r="B20" s="1" t="s">
        <v>58</v>
      </c>
      <c r="C20" s="2" t="s">
        <v>59</v>
      </c>
      <c r="D20" s="6">
        <v>5</v>
      </c>
      <c r="E20" s="1" t="s">
        <v>18</v>
      </c>
      <c r="H20" s="16">
        <f t="shared" si="2"/>
        <v>0</v>
      </c>
      <c r="I20" s="16">
        <f t="shared" si="3"/>
        <v>0</v>
      </c>
    </row>
    <row r="21" spans="1:9" ht="76.5">
      <c r="A21" s="8">
        <v>22</v>
      </c>
      <c r="B21" s="1" t="s">
        <v>60</v>
      </c>
      <c r="C21" s="2" t="s">
        <v>61</v>
      </c>
      <c r="D21" s="6">
        <v>9</v>
      </c>
      <c r="E21" s="1" t="s">
        <v>18</v>
      </c>
      <c r="H21" s="16">
        <f t="shared" si="2"/>
        <v>0</v>
      </c>
      <c r="I21" s="16">
        <f t="shared" si="3"/>
        <v>0</v>
      </c>
    </row>
    <row r="22" spans="1:9" ht="76.5">
      <c r="A22" s="8">
        <v>25</v>
      </c>
      <c r="B22" s="1" t="s">
        <v>60</v>
      </c>
      <c r="C22" s="2" t="s">
        <v>106</v>
      </c>
      <c r="D22" s="6">
        <v>16</v>
      </c>
      <c r="E22" s="1" t="s">
        <v>18</v>
      </c>
      <c r="H22" s="16">
        <f t="shared" si="2"/>
        <v>0</v>
      </c>
      <c r="I22" s="16">
        <f t="shared" si="3"/>
        <v>0</v>
      </c>
    </row>
    <row r="23" spans="1:9" ht="38.25">
      <c r="A23" s="8">
        <v>24</v>
      </c>
      <c r="B23" s="1" t="s">
        <v>99</v>
      </c>
      <c r="C23" s="2" t="s">
        <v>100</v>
      </c>
      <c r="D23" s="6">
        <v>2</v>
      </c>
      <c r="E23" s="1" t="s">
        <v>18</v>
      </c>
      <c r="H23" s="16">
        <f t="shared" ref="H23" si="4">ROUND(D23*F23, 0)</f>
        <v>0</v>
      </c>
      <c r="I23" s="16">
        <f t="shared" ref="I23" si="5">ROUND(D23*G23, 0)</f>
        <v>0</v>
      </c>
    </row>
    <row r="24" spans="1:9" ht="63.75">
      <c r="A24" s="8">
        <v>29</v>
      </c>
      <c r="B24" s="1" t="s">
        <v>62</v>
      </c>
      <c r="C24" s="2" t="s">
        <v>107</v>
      </c>
      <c r="D24" s="6">
        <v>7</v>
      </c>
      <c r="E24" s="1" t="s">
        <v>18</v>
      </c>
      <c r="H24" s="16">
        <f t="shared" si="2"/>
        <v>0</v>
      </c>
      <c r="I24" s="16">
        <f t="shared" si="3"/>
        <v>0</v>
      </c>
    </row>
    <row r="25" spans="1:9" ht="76.5">
      <c r="A25" s="8">
        <v>30</v>
      </c>
      <c r="B25" s="1" t="s">
        <v>63</v>
      </c>
      <c r="C25" s="2" t="s">
        <v>64</v>
      </c>
      <c r="D25" s="6">
        <v>1</v>
      </c>
      <c r="E25" s="1" t="s">
        <v>18</v>
      </c>
      <c r="H25" s="16">
        <f t="shared" si="2"/>
        <v>0</v>
      </c>
      <c r="I25" s="16">
        <f t="shared" si="3"/>
        <v>0</v>
      </c>
    </row>
    <row r="26" spans="1:9" ht="38.25">
      <c r="A26" s="8">
        <v>34</v>
      </c>
      <c r="B26" s="1" t="s">
        <v>108</v>
      </c>
      <c r="C26" s="2" t="s">
        <v>109</v>
      </c>
      <c r="D26" s="6">
        <v>1</v>
      </c>
      <c r="E26" s="1" t="s">
        <v>18</v>
      </c>
      <c r="H26" s="16">
        <f t="shared" si="2"/>
        <v>0</v>
      </c>
      <c r="I26" s="16">
        <f t="shared" si="3"/>
        <v>0</v>
      </c>
    </row>
    <row r="27" spans="1:9" ht="38.25">
      <c r="A27" s="8">
        <v>38</v>
      </c>
      <c r="B27" s="1" t="s">
        <v>65</v>
      </c>
      <c r="C27" s="2" t="s">
        <v>89</v>
      </c>
      <c r="D27" s="6">
        <v>4</v>
      </c>
      <c r="E27" s="1" t="s">
        <v>18</v>
      </c>
      <c r="H27" s="16">
        <f t="shared" si="2"/>
        <v>0</v>
      </c>
      <c r="I27" s="16">
        <f t="shared" si="3"/>
        <v>0</v>
      </c>
    </row>
    <row r="28" spans="1:9" ht="63.75">
      <c r="A28" s="8">
        <v>41</v>
      </c>
      <c r="B28" s="1" t="s">
        <v>66</v>
      </c>
      <c r="C28" s="2" t="s">
        <v>90</v>
      </c>
      <c r="D28" s="6">
        <v>5</v>
      </c>
      <c r="E28" s="1" t="s">
        <v>18</v>
      </c>
      <c r="H28" s="16">
        <f t="shared" si="2"/>
        <v>0</v>
      </c>
      <c r="I28" s="16">
        <f t="shared" si="3"/>
        <v>0</v>
      </c>
    </row>
    <row r="29" spans="1:9" ht="51">
      <c r="A29" s="8">
        <v>44</v>
      </c>
      <c r="B29" s="1" t="s">
        <v>102</v>
      </c>
      <c r="C29" s="2" t="s">
        <v>101</v>
      </c>
      <c r="D29" s="6">
        <v>5</v>
      </c>
      <c r="E29" s="1" t="s">
        <v>18</v>
      </c>
      <c r="H29" s="16">
        <f>ROUND(D29*F29, 0)</f>
        <v>0</v>
      </c>
      <c r="I29" s="16">
        <f>ROUND(D29*G29, 0)</f>
        <v>0</v>
      </c>
    </row>
    <row r="30" spans="1:9" ht="51">
      <c r="A30" s="8">
        <v>45</v>
      </c>
      <c r="B30" s="1" t="s">
        <v>67</v>
      </c>
      <c r="C30" s="2" t="s">
        <v>91</v>
      </c>
      <c r="D30" s="6">
        <v>4</v>
      </c>
      <c r="E30" s="1" t="s">
        <v>18</v>
      </c>
      <c r="H30" s="16">
        <f>ROUND(D30*F30, 0)</f>
        <v>0</v>
      </c>
      <c r="I30" s="16">
        <f>ROUND(D30*G30, 0)</f>
        <v>0</v>
      </c>
    </row>
    <row r="31" spans="1:9" ht="38.25">
      <c r="A31" s="8">
        <v>51</v>
      </c>
      <c r="B31" s="1" t="s">
        <v>68</v>
      </c>
      <c r="C31" s="2" t="s">
        <v>69</v>
      </c>
      <c r="D31" s="6">
        <v>1</v>
      </c>
      <c r="E31" s="1" t="s">
        <v>18</v>
      </c>
      <c r="H31" s="16">
        <f t="shared" ref="H31:H37" si="6">ROUND(D31*F31, 0)</f>
        <v>0</v>
      </c>
      <c r="I31" s="16">
        <f t="shared" ref="I31:I37" si="7">ROUND(D31*G31, 0)</f>
        <v>0</v>
      </c>
    </row>
    <row r="32" spans="1:9" ht="79.5">
      <c r="A32" s="8">
        <v>52</v>
      </c>
      <c r="B32" s="1" t="s">
        <v>70</v>
      </c>
      <c r="C32" s="2" t="s">
        <v>83</v>
      </c>
      <c r="D32" s="6">
        <v>1</v>
      </c>
      <c r="E32" s="1" t="s">
        <v>18</v>
      </c>
      <c r="H32" s="16">
        <f t="shared" si="6"/>
        <v>0</v>
      </c>
      <c r="I32" s="16">
        <f t="shared" si="7"/>
        <v>0</v>
      </c>
    </row>
    <row r="33" spans="1:9" ht="38.25">
      <c r="A33" s="8">
        <v>53</v>
      </c>
      <c r="B33" s="1" t="s">
        <v>71</v>
      </c>
      <c r="C33" s="2" t="s">
        <v>72</v>
      </c>
      <c r="D33" s="6">
        <v>4</v>
      </c>
      <c r="E33" s="1" t="s">
        <v>18</v>
      </c>
      <c r="H33" s="16">
        <f t="shared" si="6"/>
        <v>0</v>
      </c>
      <c r="I33" s="16">
        <f t="shared" si="7"/>
        <v>0</v>
      </c>
    </row>
    <row r="34" spans="1:9" ht="38.25">
      <c r="A34" s="8">
        <v>54</v>
      </c>
      <c r="B34" s="1" t="s">
        <v>73</v>
      </c>
      <c r="C34" s="2" t="s">
        <v>74</v>
      </c>
      <c r="D34" s="6">
        <v>6</v>
      </c>
      <c r="E34" s="1" t="s">
        <v>18</v>
      </c>
      <c r="H34" s="16">
        <f t="shared" si="6"/>
        <v>0</v>
      </c>
      <c r="I34" s="16">
        <f t="shared" si="7"/>
        <v>0</v>
      </c>
    </row>
    <row r="35" spans="1:9" ht="25.5">
      <c r="A35" s="8">
        <v>55</v>
      </c>
      <c r="B35" s="1" t="s">
        <v>75</v>
      </c>
      <c r="C35" s="2" t="s">
        <v>76</v>
      </c>
      <c r="D35" s="6">
        <v>1</v>
      </c>
      <c r="E35" s="1" t="s">
        <v>33</v>
      </c>
      <c r="H35" s="16">
        <f t="shared" si="6"/>
        <v>0</v>
      </c>
      <c r="I35" s="16">
        <f t="shared" si="7"/>
        <v>0</v>
      </c>
    </row>
    <row r="36" spans="1:9" ht="25.5">
      <c r="A36" s="8">
        <v>56</v>
      </c>
      <c r="B36" s="1" t="s">
        <v>77</v>
      </c>
      <c r="C36" s="2" t="s">
        <v>78</v>
      </c>
      <c r="D36" s="6">
        <v>1</v>
      </c>
      <c r="E36" s="1" t="s">
        <v>33</v>
      </c>
      <c r="H36" s="16">
        <f t="shared" si="6"/>
        <v>0</v>
      </c>
      <c r="I36" s="16">
        <f t="shared" si="7"/>
        <v>0</v>
      </c>
    </row>
    <row r="37" spans="1:9" ht="25.5">
      <c r="A37" s="8">
        <v>57</v>
      </c>
      <c r="B37" s="1" t="s">
        <v>79</v>
      </c>
      <c r="C37" s="2" t="s">
        <v>80</v>
      </c>
      <c r="D37" s="6">
        <v>1</v>
      </c>
      <c r="E37" s="1" t="s">
        <v>33</v>
      </c>
      <c r="H37" s="16">
        <f t="shared" si="6"/>
        <v>0</v>
      </c>
      <c r="I37" s="16">
        <f t="shared" si="7"/>
        <v>0</v>
      </c>
    </row>
    <row r="38" spans="1:9" ht="38.25">
      <c r="A38" s="8">
        <v>58</v>
      </c>
      <c r="B38" s="1" t="s">
        <v>81</v>
      </c>
      <c r="C38" s="2" t="s">
        <v>103</v>
      </c>
      <c r="D38" s="6">
        <v>7</v>
      </c>
      <c r="E38" s="1" t="s">
        <v>18</v>
      </c>
      <c r="H38" s="16">
        <f t="shared" ref="H38" si="8">ROUND(D38*F38, 0)</f>
        <v>0</v>
      </c>
      <c r="I38" s="16">
        <f t="shared" ref="I38" si="9">ROUND(D38*G38, 0)</f>
        <v>0</v>
      </c>
    </row>
    <row r="39" spans="1:9" s="9" customFormat="1">
      <c r="A39" s="7"/>
      <c r="B39" s="3"/>
      <c r="C39" s="3" t="s">
        <v>15</v>
      </c>
      <c r="D39" s="5"/>
      <c r="E39" s="3"/>
      <c r="F39" s="15"/>
      <c r="G39" s="15"/>
      <c r="H39" s="15">
        <f>ROUND(SUM(H2:H38),0)</f>
        <v>0</v>
      </c>
      <c r="I39" s="15">
        <f>ROUND(SUM(I2:I38),0)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16" customWidth="1"/>
    <col min="8" max="9" width="10.28515625" style="1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15" t="s">
        <v>8</v>
      </c>
      <c r="G1" s="15" t="s">
        <v>9</v>
      </c>
      <c r="H1" s="15" t="s">
        <v>10</v>
      </c>
      <c r="I1" s="15" t="s">
        <v>11</v>
      </c>
    </row>
    <row r="2" spans="1:9" ht="51">
      <c r="A2" s="8">
        <v>2</v>
      </c>
      <c r="B2" s="1" t="s">
        <v>110</v>
      </c>
      <c r="C2" s="2" t="s">
        <v>111</v>
      </c>
      <c r="D2" s="6">
        <v>1</v>
      </c>
      <c r="E2" s="1" t="s">
        <v>18</v>
      </c>
      <c r="H2" s="16">
        <f t="shared" ref="H2:H7" si="0">ROUND(D2*F2, 0)</f>
        <v>0</v>
      </c>
      <c r="I2" s="16">
        <f t="shared" ref="I2:I7" si="1">ROUND(D2*G2, 0)</f>
        <v>0</v>
      </c>
    </row>
    <row r="3" spans="1:9" ht="38.25">
      <c r="A3" s="8">
        <v>3</v>
      </c>
      <c r="B3" s="1" t="s">
        <v>85</v>
      </c>
      <c r="C3" s="2" t="s">
        <v>112</v>
      </c>
      <c r="D3" s="6">
        <v>2</v>
      </c>
      <c r="E3" s="1" t="s">
        <v>18</v>
      </c>
      <c r="H3" s="16">
        <f t="shared" si="0"/>
        <v>0</v>
      </c>
      <c r="I3" s="16">
        <f t="shared" si="1"/>
        <v>0</v>
      </c>
    </row>
    <row r="4" spans="1:9" ht="51">
      <c r="A4" s="8">
        <v>4</v>
      </c>
      <c r="B4" s="1" t="s">
        <v>86</v>
      </c>
      <c r="C4" s="2" t="s">
        <v>113</v>
      </c>
      <c r="D4" s="6">
        <v>1</v>
      </c>
      <c r="E4" s="1" t="s">
        <v>18</v>
      </c>
      <c r="H4" s="16">
        <f t="shared" si="0"/>
        <v>0</v>
      </c>
      <c r="I4" s="16">
        <f t="shared" si="1"/>
        <v>0</v>
      </c>
    </row>
    <row r="5" spans="1:9">
      <c r="A5" s="8">
        <v>5</v>
      </c>
      <c r="B5" s="1" t="s">
        <v>110</v>
      </c>
      <c r="C5" s="1" t="s">
        <v>114</v>
      </c>
      <c r="D5" s="6">
        <v>25</v>
      </c>
      <c r="E5" s="1" t="s">
        <v>18</v>
      </c>
      <c r="H5" s="16">
        <f t="shared" si="0"/>
        <v>0</v>
      </c>
      <c r="I5" s="16">
        <f t="shared" si="1"/>
        <v>0</v>
      </c>
    </row>
    <row r="6" spans="1:9">
      <c r="A6" s="8">
        <v>6</v>
      </c>
      <c r="B6" s="1" t="s">
        <v>110</v>
      </c>
      <c r="C6" s="1" t="s">
        <v>115</v>
      </c>
      <c r="D6" s="6">
        <v>25</v>
      </c>
      <c r="E6" s="1" t="s">
        <v>18</v>
      </c>
      <c r="H6" s="16">
        <f t="shared" si="0"/>
        <v>0</v>
      </c>
      <c r="I6" s="16">
        <f t="shared" si="1"/>
        <v>0</v>
      </c>
    </row>
    <row r="7" spans="1:9" ht="25.5">
      <c r="A7" s="8">
        <v>7</v>
      </c>
      <c r="B7" s="1" t="s">
        <v>110</v>
      </c>
      <c r="C7" s="1" t="s">
        <v>116</v>
      </c>
      <c r="D7" s="6">
        <v>1</v>
      </c>
      <c r="E7" s="1" t="s">
        <v>18</v>
      </c>
      <c r="H7" s="16">
        <f t="shared" si="0"/>
        <v>0</v>
      </c>
      <c r="I7" s="16">
        <f t="shared" si="1"/>
        <v>0</v>
      </c>
    </row>
    <row r="9" spans="1:9" s="9" customFormat="1">
      <c r="A9" s="7"/>
      <c r="B9" s="3"/>
      <c r="C9" s="3" t="s">
        <v>15</v>
      </c>
      <c r="D9" s="5"/>
      <c r="E9" s="3"/>
      <c r="F9" s="15"/>
      <c r="G9" s="15"/>
      <c r="H9" s="15">
        <f>SUM(H2:H8)</f>
        <v>0</v>
      </c>
      <c r="I9" s="15">
        <f>SUM(I2:I8)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LFB</cp:lastModifiedBy>
  <cp:lastPrinted>2017-02-12T18:42:03Z</cp:lastPrinted>
  <dcterms:created xsi:type="dcterms:W3CDTF">2016-12-16T10:18:28Z</dcterms:created>
  <dcterms:modified xsi:type="dcterms:W3CDTF">2017-02-12T19:49:55Z</dcterms:modified>
</cp:coreProperties>
</file>